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15" yWindow="-90" windowWidth="12915" windowHeight="9660" activeTab="1"/>
  </bookViews>
  <sheets>
    <sheet name="NOTA EVHP-01" sheetId="2" r:id="rId1"/>
    <sheet name="NOTA EVHP-02" sheetId="8" r:id="rId2"/>
  </sheets>
  <calcPr calcId="144525"/>
</workbook>
</file>

<file path=xl/calcChain.xml><?xml version="1.0" encoding="utf-8"?>
<calcChain xmlns="http://schemas.openxmlformats.org/spreadsheetml/2006/main">
  <c r="H33" i="8" l="1"/>
  <c r="H46" i="8"/>
  <c r="F11" i="8"/>
  <c r="H11" i="8" s="1"/>
  <c r="F14" i="8" l="1"/>
  <c r="G14" i="8"/>
  <c r="H13" i="8" l="1"/>
  <c r="H12" i="8"/>
  <c r="G22" i="8" l="1"/>
  <c r="G11" i="2"/>
  <c r="H14" i="8" l="1"/>
  <c r="H11" i="2" l="1"/>
  <c r="G12" i="2" l="1"/>
  <c r="H12" i="2"/>
  <c r="F12" i="2"/>
</calcChain>
</file>

<file path=xl/sharedStrings.xml><?xml version="1.0" encoding="utf-8"?>
<sst xmlns="http://schemas.openxmlformats.org/spreadsheetml/2006/main" count="64" uniqueCount="43">
  <si>
    <t>Cuenta</t>
  </si>
  <si>
    <t>(1)</t>
  </si>
  <si>
    <t>Descripción</t>
  </si>
  <si>
    <t>Nota  EVHP-01 - Patrimonio Contribuido</t>
  </si>
  <si>
    <t>Saldo Inicial</t>
  </si>
  <si>
    <t>Saldo Final</t>
  </si>
  <si>
    <t>Variación</t>
  </si>
  <si>
    <t>PATRIMONIO CONTRIBUIDO</t>
  </si>
  <si>
    <t>Nota  EVHP-02 - Patrimonio Generado</t>
  </si>
  <si>
    <t>PATRIMONIO GENERADO</t>
  </si>
  <si>
    <t>RESULTADO DE EJERCICIOS ANTERIORES</t>
  </si>
  <si>
    <t>(+)</t>
  </si>
  <si>
    <t>(-)</t>
  </si>
  <si>
    <t>RESULTADO DEL EJERCICIO: (AHORRO/DESAHORRO)</t>
  </si>
  <si>
    <r>
      <t xml:space="preserve">(1) </t>
    </r>
    <r>
      <rPr>
        <sz val="11"/>
        <color theme="1"/>
        <rFont val="Calibri"/>
        <family val="2"/>
        <scheme val="minor"/>
      </rPr>
      <t>LAS VARIACIONES AL RUBRO DE RESULTADO DEL EJERCICIO SE INTEGRA COMO SIGUE:</t>
    </r>
  </si>
  <si>
    <t xml:space="preserve">Presidencia Municipal de Muzquiz </t>
  </si>
  <si>
    <t>Presidencia Municipal de Muzquiz</t>
  </si>
  <si>
    <t>RECTIFICACION DE RESULTADOS EJERCICIOS ANTERIORES</t>
  </si>
  <si>
    <t>RESULTADO DEL TRIMESTRE (AHORRO/DESAHORRO)</t>
  </si>
  <si>
    <t xml:space="preserve">INGRESOS DE LA GESTION </t>
  </si>
  <si>
    <t>GASTOS Y OTRAS PERDIDAS</t>
  </si>
  <si>
    <t>APLICACIÓN</t>
  </si>
  <si>
    <t>CONTABLE</t>
  </si>
  <si>
    <t>A R.E.A.</t>
  </si>
  <si>
    <t>(2)</t>
  </si>
  <si>
    <r>
      <t xml:space="preserve">(2) </t>
    </r>
    <r>
      <rPr>
        <sz val="11"/>
        <color theme="1"/>
        <rFont val="Calibri"/>
        <family val="2"/>
        <scheme val="minor"/>
      </rPr>
      <t>LAS VARIACIONES AL RUBRO DE RESULTADOS DE EJERCICIOS ANTERIORES SE INTEGRA COMO SIGUE:</t>
    </r>
  </si>
  <si>
    <t>TOTAL DE ABONOS POR CAMBIOS POR ERRORES CONTABLES</t>
  </si>
  <si>
    <t>TOTAL DE CARGOS POR CAMBIOS POR ERRORES CONTABLES</t>
  </si>
  <si>
    <t>TOTAL DEL 1 DE OCTUBRE AL 31 DE DICIEMBRE DE 2017</t>
  </si>
  <si>
    <r>
      <t xml:space="preserve">NOTA: </t>
    </r>
    <r>
      <rPr>
        <sz val="11"/>
        <color theme="1"/>
        <rFont val="Calibri"/>
        <family val="2"/>
        <scheme val="minor"/>
      </rPr>
      <t>NO HUBO CAMBIOS DENTRO DEL PERÍODO DE 01 DE OCTUBRE AL 301 DE DICIEMBRE DE 2017 EN EL PATRIMONIO CONTRIBUIDO.</t>
    </r>
  </si>
  <si>
    <t>VARIACIÓN DEL PERÍODO DEL 01 DE OCTUBRE AL 31 DE DICIEMBRE DE 2017</t>
  </si>
  <si>
    <t>(3)</t>
  </si>
  <si>
    <r>
      <t xml:space="preserve">(3) </t>
    </r>
    <r>
      <rPr>
        <sz val="11"/>
        <color theme="1"/>
        <rFont val="Calibri"/>
        <family val="2"/>
        <scheme val="minor"/>
      </rPr>
      <t>LAS VARIACIONES AL RUBRO DE RECTIFICACION DE RESULTADOS EJERCICIOS ANTERIORES SE INTEGRA COMO SIGUE:</t>
    </r>
  </si>
  <si>
    <t>del 1 de Octubre al 31 de Diciembre de 2017</t>
  </si>
  <si>
    <t>DEPURACION DE CUENTA CB0092DE JAAPAM, POR ERROR DE OMISION EN CAPTURA DE EGRESOS A LOS AÑOS 2014, 2015, 2016</t>
  </si>
  <si>
    <t>C. LUISA ALEJANDRA DEL CARMEN SANTOS CADENA</t>
  </si>
  <si>
    <t>PRESIDENTE MUNICIPAL</t>
  </si>
  <si>
    <t>LIC. EMILIO CERNA RODRIGUEZ</t>
  </si>
  <si>
    <t>TESORERO MUNICIPAL</t>
  </si>
  <si>
    <t>C.P. HUGO ALFONSO ELIZONDO SOSA</t>
  </si>
  <si>
    <t>CONTRALOR MUNICIPAL</t>
  </si>
  <si>
    <t>ING. EDUARDO RAMON AGUIRRE RAMOS</t>
  </si>
  <si>
    <t>DIRECTOR DE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</si>
</sst>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4" fontId="1" fillId="0" borderId="0" xfId="0" applyNumberFormat="1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6" xfId="0" applyFont="1" applyFill="1" applyBorder="1"/>
    <xf numFmtId="0" fontId="1" fillId="0" borderId="0" xfId="0" applyFont="1" applyFill="1" applyAlignment="1">
      <alignment horizontal="center"/>
    </xf>
    <xf numFmtId="4" fontId="1" fillId="0" borderId="13" xfId="0" applyNumberFormat="1" applyFont="1" applyBorder="1"/>
    <xf numFmtId="4" fontId="1" fillId="0" borderId="5" xfId="0" applyNumberFormat="1" applyFont="1" applyBorder="1"/>
    <xf numFmtId="0" fontId="1" fillId="0" borderId="5" xfId="0" applyFont="1" applyBorder="1" applyAlignment="1">
      <alignment horizontal="left"/>
    </xf>
    <xf numFmtId="0" fontId="2" fillId="0" borderId="7" xfId="0" applyFont="1" applyBorder="1"/>
    <xf numFmtId="4" fontId="2" fillId="0" borderId="12" xfId="0" applyNumberFormat="1" applyFont="1" applyBorder="1"/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5" fillId="0" borderId="0" xfId="0" applyFont="1" applyAlignment="1">
      <alignment horizontal="right"/>
    </xf>
    <xf numFmtId="4" fontId="2" fillId="0" borderId="14" xfId="0" applyNumberFormat="1" applyFont="1" applyBorder="1"/>
    <xf numFmtId="4" fontId="0" fillId="0" borderId="0" xfId="0" applyNumberFormat="1"/>
    <xf numFmtId="0" fontId="0" fillId="0" borderId="0" xfId="0" applyFill="1"/>
    <xf numFmtId="44" fontId="0" fillId="0" borderId="0" xfId="1" applyFont="1"/>
    <xf numFmtId="0" fontId="5" fillId="0" borderId="1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" fontId="1" fillId="0" borderId="0" xfId="0" applyNumberFormat="1" applyFont="1"/>
    <xf numFmtId="44" fontId="0" fillId="0" borderId="0" xfId="0" applyNumberFormat="1"/>
    <xf numFmtId="44" fontId="2" fillId="0" borderId="14" xfId="1" applyFont="1" applyBorder="1"/>
    <xf numFmtId="0" fontId="2" fillId="0" borderId="7" xfId="0" applyFont="1" applyFill="1" applyBorder="1"/>
    <xf numFmtId="0" fontId="1" fillId="0" borderId="0" xfId="0" applyFont="1" applyFill="1" applyBorder="1"/>
    <xf numFmtId="0" fontId="1" fillId="0" borderId="8" xfId="0" applyFont="1" applyFill="1" applyBorder="1"/>
    <xf numFmtId="4" fontId="1" fillId="0" borderId="0" xfId="0" applyNumberFormat="1" applyFont="1" applyFill="1" applyBorder="1"/>
    <xf numFmtId="4" fontId="1" fillId="0" borderId="5" xfId="0" applyNumberFormat="1" applyFont="1" applyFill="1" applyBorder="1"/>
    <xf numFmtId="0" fontId="1" fillId="0" borderId="7" xfId="0" applyFont="1" applyFill="1" applyBorder="1"/>
    <xf numFmtId="4" fontId="2" fillId="0" borderId="12" xfId="0" applyNumberFormat="1" applyFont="1" applyFill="1" applyBorder="1"/>
    <xf numFmtId="0" fontId="1" fillId="0" borderId="9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2" fillId="0" borderId="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Font="1" applyAlignment="1">
      <alignment wrapText="1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1</xdr:col>
      <xdr:colOff>716280</xdr:colOff>
      <xdr:row>4</xdr:row>
      <xdr:rowOff>209550</xdr:rowOff>
    </xdr:to>
    <xdr:pic>
      <xdr:nvPicPr>
        <xdr:cNvPr id="4" name="1 Imagen" descr="E:\ESCUDOMUZ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19050"/>
          <a:ext cx="1449705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104775</xdr:rowOff>
    </xdr:from>
    <xdr:to>
      <xdr:col>2</xdr:col>
      <xdr:colOff>116205</xdr:colOff>
      <xdr:row>5</xdr:row>
      <xdr:rowOff>57150</xdr:rowOff>
    </xdr:to>
    <xdr:pic>
      <xdr:nvPicPr>
        <xdr:cNvPr id="4" name="1 Imagen" descr="E:\ESCUDOMUZ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104775"/>
          <a:ext cx="1449705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32"/>
  <sheetViews>
    <sheetView topLeftCell="A13" workbookViewId="0">
      <selection activeCell="F24" sqref="F24"/>
    </sheetView>
  </sheetViews>
  <sheetFormatPr baseColWidth="10" defaultRowHeight="15" x14ac:dyDescent="0.25"/>
  <cols>
    <col min="5" max="5" width="21.140625" customWidth="1"/>
    <col min="6" max="6" width="14.42578125" bestFit="1" customWidth="1"/>
    <col min="7" max="8" width="14.42578125" customWidth="1"/>
    <col min="9" max="9" width="12.5703125" customWidth="1"/>
  </cols>
  <sheetData>
    <row r="3" spans="1:8" ht="23.25" x14ac:dyDescent="0.35">
      <c r="A3" s="49" t="s">
        <v>15</v>
      </c>
      <c r="B3" s="49"/>
      <c r="C3" s="49"/>
      <c r="D3" s="49"/>
      <c r="E3" s="49"/>
      <c r="F3" s="49"/>
      <c r="G3" s="49"/>
      <c r="H3" s="49"/>
    </row>
    <row r="4" spans="1:8" ht="18.75" x14ac:dyDescent="0.3">
      <c r="A4" s="50" t="s">
        <v>3</v>
      </c>
      <c r="B4" s="50"/>
      <c r="C4" s="50"/>
      <c r="D4" s="50"/>
      <c r="E4" s="50"/>
      <c r="F4" s="50"/>
      <c r="G4" s="50"/>
      <c r="H4" s="50"/>
    </row>
    <row r="5" spans="1:8" ht="18.75" x14ac:dyDescent="0.3">
      <c r="A5" s="50" t="s">
        <v>33</v>
      </c>
      <c r="B5" s="50"/>
      <c r="C5" s="50"/>
      <c r="D5" s="50"/>
      <c r="E5" s="50"/>
      <c r="F5" s="50"/>
      <c r="G5" s="50"/>
      <c r="H5" s="50"/>
    </row>
    <row r="6" spans="1:8" x14ac:dyDescent="0.25">
      <c r="A6" s="14"/>
      <c r="B6" s="14"/>
      <c r="C6" s="14"/>
      <c r="D6" s="14"/>
      <c r="E6" s="14"/>
      <c r="F6" s="14"/>
      <c r="G6" s="14"/>
      <c r="H6" s="14"/>
    </row>
    <row r="7" spans="1:8" ht="15.75" thickBot="1" x14ac:dyDescent="0.3">
      <c r="A7" s="1"/>
      <c r="B7" s="1"/>
      <c r="C7" s="1"/>
      <c r="D7" s="1"/>
      <c r="E7" s="1"/>
      <c r="F7" s="1"/>
      <c r="G7" s="1"/>
      <c r="H7" s="1"/>
    </row>
    <row r="8" spans="1:8" ht="15.75" thickBot="1" x14ac:dyDescent="0.3">
      <c r="A8" s="2" t="s">
        <v>0</v>
      </c>
      <c r="B8" s="51" t="s">
        <v>2</v>
      </c>
      <c r="C8" s="52"/>
      <c r="D8" s="52"/>
      <c r="E8" s="53"/>
      <c r="F8" s="2" t="s">
        <v>4</v>
      </c>
      <c r="G8" s="3" t="s">
        <v>5</v>
      </c>
      <c r="H8" s="2" t="s">
        <v>6</v>
      </c>
    </row>
    <row r="9" spans="1:8" x14ac:dyDescent="0.25">
      <c r="A9" s="4"/>
      <c r="B9" s="5"/>
      <c r="C9" s="6"/>
      <c r="D9" s="6"/>
      <c r="E9" s="7"/>
      <c r="F9" s="8"/>
      <c r="G9" s="15"/>
      <c r="H9" s="16"/>
    </row>
    <row r="10" spans="1:8" x14ac:dyDescent="0.25">
      <c r="A10" s="23">
        <v>31</v>
      </c>
      <c r="B10" s="36" t="s">
        <v>7</v>
      </c>
      <c r="C10" s="37"/>
      <c r="D10" s="37"/>
      <c r="E10" s="38"/>
      <c r="F10" s="39"/>
      <c r="G10" s="40"/>
      <c r="H10" s="40"/>
    </row>
    <row r="11" spans="1:8" x14ac:dyDescent="0.25">
      <c r="A11" s="17">
        <v>311</v>
      </c>
      <c r="B11" s="41" t="s">
        <v>7</v>
      </c>
      <c r="C11" s="37"/>
      <c r="D11" s="37"/>
      <c r="E11" s="38"/>
      <c r="F11" s="39">
        <v>26629879.149999999</v>
      </c>
      <c r="G11" s="40">
        <f>+F11</f>
        <v>26629879.149999999</v>
      </c>
      <c r="H11" s="40">
        <f>+G11-F11</f>
        <v>0</v>
      </c>
    </row>
    <row r="12" spans="1:8" ht="15.75" thickBot="1" x14ac:dyDescent="0.3">
      <c r="A12" s="4"/>
      <c r="B12" s="46" t="s">
        <v>28</v>
      </c>
      <c r="C12" s="47"/>
      <c r="D12" s="47"/>
      <c r="E12" s="48"/>
      <c r="F12" s="42">
        <f>SUM(F11:F11)</f>
        <v>26629879.149999999</v>
      </c>
      <c r="G12" s="42">
        <f>SUM(G11:G11)</f>
        <v>26629879.149999999</v>
      </c>
      <c r="H12" s="42">
        <f>SUM(H11:H11)</f>
        <v>0</v>
      </c>
    </row>
    <row r="13" spans="1:8" ht="15.75" thickTop="1" x14ac:dyDescent="0.25">
      <c r="A13" s="4"/>
      <c r="B13" s="41"/>
      <c r="C13" s="37"/>
      <c r="D13" s="37"/>
      <c r="E13" s="38"/>
      <c r="F13" s="39"/>
      <c r="G13" s="40"/>
      <c r="H13" s="40"/>
    </row>
    <row r="14" spans="1:8" ht="15.75" thickBot="1" x14ac:dyDescent="0.3">
      <c r="A14" s="9"/>
      <c r="B14" s="43"/>
      <c r="C14" s="44"/>
      <c r="D14" s="44"/>
      <c r="E14" s="45"/>
      <c r="F14" s="13"/>
      <c r="G14" s="13"/>
      <c r="H14" s="13"/>
    </row>
    <row r="15" spans="1:8" x14ac:dyDescent="0.25">
      <c r="B15" s="27"/>
      <c r="C15" s="27"/>
      <c r="D15" s="27"/>
      <c r="E15" s="27"/>
      <c r="F15" s="27"/>
      <c r="G15" s="27"/>
      <c r="H15" s="27"/>
    </row>
    <row r="16" spans="1:8" x14ac:dyDescent="0.25">
      <c r="A16" s="20" t="s">
        <v>29</v>
      </c>
      <c r="B16" s="27"/>
      <c r="C16" s="27"/>
      <c r="D16" s="27"/>
      <c r="E16" s="27"/>
      <c r="F16" s="27"/>
      <c r="G16" s="27"/>
      <c r="H16" s="27"/>
    </row>
    <row r="23" spans="1:8" x14ac:dyDescent="0.25">
      <c r="A23" s="27"/>
      <c r="B23" s="27"/>
      <c r="C23" s="27"/>
      <c r="D23" s="27"/>
      <c r="E23" s="27"/>
    </row>
    <row r="26" spans="1:8" x14ac:dyDescent="0.25">
      <c r="A26" s="58" t="s">
        <v>35</v>
      </c>
      <c r="B26" s="58"/>
      <c r="C26" s="58"/>
      <c r="D26" s="58"/>
      <c r="F26" s="58" t="s">
        <v>37</v>
      </c>
      <c r="G26" s="58"/>
      <c r="H26" s="58"/>
    </row>
    <row r="27" spans="1:8" x14ac:dyDescent="0.25">
      <c r="A27" s="59" t="s">
        <v>36</v>
      </c>
      <c r="B27" s="59"/>
      <c r="C27" s="59"/>
      <c r="D27" s="59"/>
      <c r="F27" s="59" t="s">
        <v>38</v>
      </c>
      <c r="G27" s="59"/>
      <c r="H27" s="59"/>
    </row>
    <row r="31" spans="1:8" x14ac:dyDescent="0.25">
      <c r="A31" s="58" t="s">
        <v>39</v>
      </c>
      <c r="B31" s="58"/>
      <c r="C31" s="58"/>
      <c r="D31" s="58"/>
      <c r="F31" s="58" t="s">
        <v>41</v>
      </c>
      <c r="G31" s="58"/>
      <c r="H31" s="58"/>
    </row>
    <row r="32" spans="1:8" x14ac:dyDescent="0.25">
      <c r="A32" s="59" t="s">
        <v>40</v>
      </c>
      <c r="B32" s="59"/>
      <c r="C32" s="59"/>
      <c r="D32" s="59"/>
      <c r="F32" s="59" t="s">
        <v>42</v>
      </c>
      <c r="G32" s="59"/>
      <c r="H32" s="59"/>
    </row>
  </sheetData>
  <mergeCells count="13">
    <mergeCell ref="A31:D31"/>
    <mergeCell ref="A32:D32"/>
    <mergeCell ref="F31:H31"/>
    <mergeCell ref="F32:H32"/>
    <mergeCell ref="A26:D26"/>
    <mergeCell ref="A27:D27"/>
    <mergeCell ref="F26:H26"/>
    <mergeCell ref="F27:H27"/>
    <mergeCell ref="B12:E12"/>
    <mergeCell ref="A3:H3"/>
    <mergeCell ref="A4:H4"/>
    <mergeCell ref="A5:H5"/>
    <mergeCell ref="B8:E8"/>
  </mergeCells>
  <pageMargins left="0.7" right="0.25" top="0.75" bottom="0.75" header="0.3" footer="0.3"/>
  <pageSetup scale="8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54"/>
  <sheetViews>
    <sheetView tabSelected="1" workbookViewId="0">
      <selection activeCell="F41" sqref="F41"/>
    </sheetView>
  </sheetViews>
  <sheetFormatPr baseColWidth="10" defaultRowHeight="15" x14ac:dyDescent="0.25"/>
  <cols>
    <col min="5" max="5" width="21.140625" customWidth="1"/>
    <col min="6" max="6" width="14.42578125" bestFit="1" customWidth="1"/>
    <col min="7" max="7" width="14.42578125" customWidth="1"/>
    <col min="8" max="8" width="16" customWidth="1"/>
    <col min="9" max="9" width="5.28515625" customWidth="1"/>
    <col min="10" max="10" width="15.140625" bestFit="1" customWidth="1"/>
    <col min="14" max="14" width="12.7109375" bestFit="1" customWidth="1"/>
    <col min="15" max="15" width="13.7109375" bestFit="1" customWidth="1"/>
  </cols>
  <sheetData>
    <row r="3" spans="1:14" ht="23.25" x14ac:dyDescent="0.35">
      <c r="A3" s="49" t="s">
        <v>16</v>
      </c>
      <c r="B3" s="49"/>
      <c r="C3" s="49"/>
      <c r="D3" s="49"/>
      <c r="E3" s="49"/>
      <c r="F3" s="49"/>
      <c r="G3" s="49"/>
      <c r="H3" s="49"/>
      <c r="I3" s="49"/>
    </row>
    <row r="4" spans="1:14" ht="18.75" x14ac:dyDescent="0.3">
      <c r="A4" s="50" t="s">
        <v>8</v>
      </c>
      <c r="B4" s="50"/>
      <c r="C4" s="50"/>
      <c r="D4" s="50"/>
      <c r="E4" s="50"/>
      <c r="F4" s="50"/>
      <c r="G4" s="50"/>
      <c r="H4" s="50"/>
      <c r="I4" s="50"/>
    </row>
    <row r="5" spans="1:14" ht="18.75" x14ac:dyDescent="0.3">
      <c r="A5" s="50" t="s">
        <v>33</v>
      </c>
      <c r="B5" s="50"/>
      <c r="C5" s="50"/>
      <c r="D5" s="50"/>
      <c r="E5" s="50"/>
      <c r="F5" s="50"/>
      <c r="G5" s="50"/>
      <c r="H5" s="50"/>
      <c r="I5" s="50"/>
    </row>
    <row r="6" spans="1:14" x14ac:dyDescent="0.25">
      <c r="A6" s="14"/>
      <c r="B6" s="14"/>
      <c r="C6" s="14"/>
      <c r="D6" s="14"/>
      <c r="E6" s="14"/>
      <c r="F6" s="14"/>
      <c r="G6" s="14"/>
      <c r="H6" s="14"/>
    </row>
    <row r="7" spans="1:14" ht="15.75" thickBot="1" x14ac:dyDescent="0.3">
      <c r="A7" s="1"/>
      <c r="B7" s="1"/>
      <c r="C7" s="1"/>
      <c r="D7" s="1"/>
      <c r="E7" s="1"/>
      <c r="F7" s="1"/>
      <c r="G7" s="1"/>
      <c r="H7" s="1"/>
    </row>
    <row r="8" spans="1:14" ht="15.75" thickBot="1" x14ac:dyDescent="0.3">
      <c r="A8" s="2" t="s">
        <v>0</v>
      </c>
      <c r="B8" s="51" t="s">
        <v>2</v>
      </c>
      <c r="C8" s="52"/>
      <c r="D8" s="52"/>
      <c r="E8" s="53"/>
      <c r="F8" s="2" t="s">
        <v>4</v>
      </c>
      <c r="G8" s="22" t="s">
        <v>5</v>
      </c>
      <c r="H8" s="2" t="s">
        <v>6</v>
      </c>
    </row>
    <row r="9" spans="1:14" x14ac:dyDescent="0.25">
      <c r="A9" s="4"/>
      <c r="B9" s="5"/>
      <c r="C9" s="6"/>
      <c r="D9" s="6"/>
      <c r="E9" s="7"/>
      <c r="F9" s="8"/>
      <c r="G9" s="15"/>
      <c r="H9" s="16"/>
    </row>
    <row r="10" spans="1:14" x14ac:dyDescent="0.25">
      <c r="A10" s="23">
        <v>32</v>
      </c>
      <c r="B10" s="18" t="s">
        <v>9</v>
      </c>
      <c r="C10" s="6"/>
      <c r="D10" s="6"/>
      <c r="E10" s="7"/>
      <c r="F10" s="39"/>
      <c r="G10" s="40"/>
      <c r="H10" s="40"/>
    </row>
    <row r="11" spans="1:14" x14ac:dyDescent="0.25">
      <c r="A11" s="17">
        <v>321</v>
      </c>
      <c r="B11" s="5" t="s">
        <v>13</v>
      </c>
      <c r="C11" s="6"/>
      <c r="D11" s="6"/>
      <c r="E11" s="7"/>
      <c r="F11" s="40">
        <f>40917931.3+17245224.44</f>
        <v>58163155.739999995</v>
      </c>
      <c r="G11" s="40">
        <v>1830086.31</v>
      </c>
      <c r="H11" s="40">
        <f>+G11-F11</f>
        <v>-56333069.429999992</v>
      </c>
      <c r="I11" s="21" t="s">
        <v>1</v>
      </c>
    </row>
    <row r="12" spans="1:14" x14ac:dyDescent="0.25">
      <c r="A12" s="17">
        <v>322</v>
      </c>
      <c r="B12" s="5" t="s">
        <v>10</v>
      </c>
      <c r="C12" s="6"/>
      <c r="D12" s="6"/>
      <c r="E12" s="7"/>
      <c r="F12" s="40">
        <v>139413685.99000001</v>
      </c>
      <c r="G12" s="40">
        <v>131549450.86</v>
      </c>
      <c r="H12" s="40">
        <f>+G12-F12</f>
        <v>-7864235.1300000101</v>
      </c>
      <c r="I12" s="21" t="s">
        <v>24</v>
      </c>
    </row>
    <row r="13" spans="1:14" x14ac:dyDescent="0.25">
      <c r="A13" s="17">
        <v>325</v>
      </c>
      <c r="B13" s="5" t="s">
        <v>17</v>
      </c>
      <c r="C13" s="6"/>
      <c r="D13" s="6"/>
      <c r="E13" s="7"/>
      <c r="F13" s="40">
        <v>17759230.739999998</v>
      </c>
      <c r="G13" s="40">
        <v>9568275.3699999992</v>
      </c>
      <c r="H13" s="40">
        <f>+G13-F13</f>
        <v>-8190955.3699999992</v>
      </c>
      <c r="I13" s="21" t="s">
        <v>31</v>
      </c>
    </row>
    <row r="14" spans="1:14" ht="15.75" thickBot="1" x14ac:dyDescent="0.3">
      <c r="A14" s="4"/>
      <c r="B14" s="55" t="s">
        <v>28</v>
      </c>
      <c r="C14" s="56"/>
      <c r="D14" s="56"/>
      <c r="E14" s="57"/>
      <c r="F14" s="19">
        <f>SUM(F11:F13)</f>
        <v>215336072.47000003</v>
      </c>
      <c r="G14" s="19">
        <f>SUM(G11:G13)</f>
        <v>142947812.53999999</v>
      </c>
      <c r="H14" s="19">
        <f>SUM(H11:H13)</f>
        <v>-72388259.930000007</v>
      </c>
      <c r="N14" s="26"/>
    </row>
    <row r="15" spans="1:14" ht="15.75" thickTop="1" x14ac:dyDescent="0.25">
      <c r="A15" s="4"/>
      <c r="B15" s="5"/>
      <c r="C15" s="6"/>
      <c r="D15" s="6"/>
      <c r="E15" s="7"/>
      <c r="F15" s="8"/>
      <c r="G15" s="16"/>
      <c r="H15" s="16"/>
      <c r="J15" s="26"/>
      <c r="N15" s="26"/>
    </row>
    <row r="16" spans="1:14" ht="15.75" thickBot="1" x14ac:dyDescent="0.3">
      <c r="A16" s="9"/>
      <c r="B16" s="10"/>
      <c r="C16" s="11"/>
      <c r="D16" s="11"/>
      <c r="E16" s="12"/>
      <c r="F16" s="9"/>
      <c r="G16" s="9"/>
      <c r="H16" s="13"/>
      <c r="J16" s="26"/>
      <c r="N16" s="26"/>
    </row>
    <row r="17" spans="1:14" x14ac:dyDescent="0.25">
      <c r="N17" s="26"/>
    </row>
    <row r="18" spans="1:14" x14ac:dyDescent="0.25">
      <c r="A18" s="20" t="s">
        <v>14</v>
      </c>
      <c r="N18" s="26"/>
    </row>
    <row r="19" spans="1:14" x14ac:dyDescent="0.25">
      <c r="N19" s="26"/>
    </row>
    <row r="20" spans="1:14" x14ac:dyDescent="0.25">
      <c r="A20" s="24" t="s">
        <v>11</v>
      </c>
      <c r="B20" t="s">
        <v>19</v>
      </c>
      <c r="G20" s="8">
        <v>68734187.290000007</v>
      </c>
      <c r="H20" s="28"/>
      <c r="J20" s="26"/>
      <c r="N20" s="26"/>
    </row>
    <row r="21" spans="1:14" x14ac:dyDescent="0.25">
      <c r="A21" s="24" t="s">
        <v>12</v>
      </c>
      <c r="B21" t="s">
        <v>20</v>
      </c>
      <c r="G21" s="8">
        <v>125067256.72</v>
      </c>
      <c r="H21" s="28"/>
      <c r="J21" s="26"/>
      <c r="N21" s="26"/>
    </row>
    <row r="22" spans="1:14" ht="15.75" thickBot="1" x14ac:dyDescent="0.3">
      <c r="B22" s="20" t="s">
        <v>18</v>
      </c>
      <c r="G22" s="35">
        <f>+G20-G21</f>
        <v>-56333069.429999992</v>
      </c>
      <c r="H22" s="28"/>
      <c r="J22" s="26"/>
      <c r="N22" s="26"/>
    </row>
    <row r="23" spans="1:14" ht="15.75" thickTop="1" x14ac:dyDescent="0.25">
      <c r="H23" s="28"/>
      <c r="N23" s="26"/>
    </row>
    <row r="25" spans="1:14" x14ac:dyDescent="0.25">
      <c r="A25" s="20" t="s">
        <v>25</v>
      </c>
    </row>
    <row r="26" spans="1:14" ht="15.75" thickBot="1" x14ac:dyDescent="0.3">
      <c r="A26" s="20"/>
    </row>
    <row r="27" spans="1:14" x14ac:dyDescent="0.25">
      <c r="A27" s="20"/>
      <c r="H27" s="29" t="s">
        <v>21</v>
      </c>
    </row>
    <row r="28" spans="1:14" x14ac:dyDescent="0.25">
      <c r="A28" s="20"/>
      <c r="H28" s="30" t="s">
        <v>22</v>
      </c>
    </row>
    <row r="29" spans="1:14" ht="15.75" thickBot="1" x14ac:dyDescent="0.3">
      <c r="H29" s="31" t="s">
        <v>23</v>
      </c>
    </row>
    <row r="30" spans="1:14" x14ac:dyDescent="0.25">
      <c r="H30" s="32"/>
    </row>
    <row r="31" spans="1:14" x14ac:dyDescent="0.25">
      <c r="A31" s="24"/>
      <c r="H31" s="33"/>
    </row>
    <row r="32" spans="1:14" ht="30.75" customHeight="1" x14ac:dyDescent="0.25">
      <c r="A32" s="54" t="s">
        <v>34</v>
      </c>
      <c r="B32" s="54"/>
      <c r="C32" s="54"/>
      <c r="D32" s="54"/>
      <c r="E32" s="54"/>
      <c r="F32" s="54"/>
      <c r="G32" s="54"/>
      <c r="H32" s="33">
        <v>-7864235.1299999999</v>
      </c>
      <c r="J32" s="26"/>
    </row>
    <row r="33" spans="1:11" ht="15.75" thickBot="1" x14ac:dyDescent="0.3">
      <c r="B33" s="20"/>
      <c r="H33" s="25">
        <f>+H32</f>
        <v>-7864235.1299999999</v>
      </c>
      <c r="J33" s="34"/>
      <c r="K33" s="34"/>
    </row>
    <row r="34" spans="1:11" ht="15.75" thickTop="1" x14ac:dyDescent="0.25"/>
    <row r="38" spans="1:11" x14ac:dyDescent="0.25">
      <c r="A38" s="20" t="s">
        <v>32</v>
      </c>
    </row>
    <row r="39" spans="1:11" ht="15.75" thickBot="1" x14ac:dyDescent="0.3">
      <c r="A39" s="20"/>
    </row>
    <row r="40" spans="1:11" x14ac:dyDescent="0.25">
      <c r="A40" s="20"/>
      <c r="H40" s="29" t="s">
        <v>21</v>
      </c>
    </row>
    <row r="41" spans="1:11" x14ac:dyDescent="0.25">
      <c r="A41" s="20"/>
      <c r="H41" s="30" t="s">
        <v>22</v>
      </c>
    </row>
    <row r="42" spans="1:11" ht="15.75" thickBot="1" x14ac:dyDescent="0.3">
      <c r="H42" s="31" t="s">
        <v>23</v>
      </c>
    </row>
    <row r="43" spans="1:11" x14ac:dyDescent="0.25">
      <c r="H43" s="32"/>
    </row>
    <row r="44" spans="1:11" x14ac:dyDescent="0.25">
      <c r="A44" s="24" t="s">
        <v>12</v>
      </c>
      <c r="B44" t="s">
        <v>27</v>
      </c>
      <c r="H44" s="33">
        <v>8409127.8499999996</v>
      </c>
    </row>
    <row r="45" spans="1:11" x14ac:dyDescent="0.25">
      <c r="A45" s="24" t="s">
        <v>11</v>
      </c>
      <c r="B45" t="s">
        <v>26</v>
      </c>
      <c r="H45" s="33">
        <v>218172.48</v>
      </c>
    </row>
    <row r="46" spans="1:11" ht="15.75" thickBot="1" x14ac:dyDescent="0.3">
      <c r="B46" s="20" t="s">
        <v>30</v>
      </c>
      <c r="H46" s="25">
        <f>+H45-H44</f>
        <v>-8190955.3699999992</v>
      </c>
    </row>
    <row r="47" spans="1:11" ht="15.75" thickTop="1" x14ac:dyDescent="0.25"/>
    <row r="49" spans="1:8" x14ac:dyDescent="0.25">
      <c r="A49" s="58" t="s">
        <v>35</v>
      </c>
      <c r="B49" s="58"/>
      <c r="C49" s="58"/>
      <c r="D49" s="58"/>
      <c r="F49" s="58" t="s">
        <v>37</v>
      </c>
      <c r="G49" s="58"/>
      <c r="H49" s="58"/>
    </row>
    <row r="50" spans="1:8" x14ac:dyDescent="0.25">
      <c r="A50" s="59" t="s">
        <v>36</v>
      </c>
      <c r="B50" s="59"/>
      <c r="C50" s="59"/>
      <c r="D50" s="59"/>
      <c r="F50" s="59" t="s">
        <v>38</v>
      </c>
      <c r="G50" s="59"/>
      <c r="H50" s="59"/>
    </row>
    <row r="53" spans="1:8" x14ac:dyDescent="0.25">
      <c r="A53" s="58" t="s">
        <v>39</v>
      </c>
      <c r="B53" s="58"/>
      <c r="C53" s="58"/>
      <c r="D53" s="58"/>
      <c r="F53" s="58" t="s">
        <v>41</v>
      </c>
      <c r="G53" s="58"/>
      <c r="H53" s="58"/>
    </row>
    <row r="54" spans="1:8" x14ac:dyDescent="0.25">
      <c r="A54" s="59" t="s">
        <v>40</v>
      </c>
      <c r="B54" s="59"/>
      <c r="C54" s="59"/>
      <c r="D54" s="59"/>
      <c r="F54" s="59" t="s">
        <v>42</v>
      </c>
      <c r="G54" s="59"/>
      <c r="H54" s="59"/>
    </row>
  </sheetData>
  <mergeCells count="14">
    <mergeCell ref="A54:D54"/>
    <mergeCell ref="F54:H54"/>
    <mergeCell ref="A49:D49"/>
    <mergeCell ref="F49:H49"/>
    <mergeCell ref="A50:D50"/>
    <mergeCell ref="F50:H50"/>
    <mergeCell ref="A53:D53"/>
    <mergeCell ref="F53:H53"/>
    <mergeCell ref="A32:G32"/>
    <mergeCell ref="B8:E8"/>
    <mergeCell ref="B14:E14"/>
    <mergeCell ref="A3:I3"/>
    <mergeCell ref="A4:I4"/>
    <mergeCell ref="A5:I5"/>
  </mergeCells>
  <pageMargins left="0.7" right="0.17" top="0.75" bottom="0.75" header="0.3" footer="0.3"/>
  <pageSetup scale="83" fitToHeight="0" orientation="portrait" r:id="rId1"/>
  <ignoredErrors>
    <ignoredError sqref="G14" formula="1"/>
    <ignoredError sqref="I1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NOTA EVHP-01</vt:lpstr>
      <vt:lpstr>NOTA EVHP-02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IRMA RUEDA MORIN</cp:lastModifiedBy>
  <cp:lastPrinted>2018-01-25T23:47:00Z</cp:lastPrinted>
  <dcterms:created xsi:type="dcterms:W3CDTF">2015-09-05T17:09:52Z</dcterms:created>
  <dcterms:modified xsi:type="dcterms:W3CDTF">2018-01-25T23:47:56Z</dcterms:modified>
</cp:coreProperties>
</file>